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1535" tabRatio="390"/>
  </bookViews>
  <sheets>
    <sheet name="新种" sheetId="54" r:id="rId1"/>
  </sheets>
  <definedNames>
    <definedName name="_xlnm.Print_Titles" localSheetId="0">新种!$1:$3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<sst xmlns="http://schemas.openxmlformats.org/spreadsheetml/2006/main" count="199" uniqueCount="99">
  <si>
    <t>苗木材料汇总表</t>
  </si>
  <si>
    <t>序号</t>
  </si>
  <si>
    <t>苗木名称</t>
  </si>
  <si>
    <t>规格（CM）</t>
  </si>
  <si>
    <t>单位</t>
  </si>
  <si>
    <t>张</t>
  </si>
  <si>
    <t>严</t>
  </si>
  <si>
    <t>周</t>
  </si>
  <si>
    <t>工程量</t>
  </si>
  <si>
    <t>种植密度</t>
  </si>
  <si>
    <t>备注</t>
  </si>
  <si>
    <t xml:space="preserve"> </t>
  </si>
  <si>
    <t>胸径</t>
  </si>
  <si>
    <t>高度</t>
  </si>
  <si>
    <t>蓬径</t>
  </si>
  <si>
    <t>地径</t>
  </si>
  <si>
    <t>金桂（丛生）</t>
  </si>
  <si>
    <t>301-350</t>
  </si>
  <si>
    <t>201-250</t>
  </si>
  <si>
    <t>株</t>
  </si>
  <si>
    <t>全冠，姿态优美</t>
  </si>
  <si>
    <t>染井吉野</t>
  </si>
  <si>
    <t>17.1以上</t>
  </si>
  <si>
    <t>501以上</t>
  </si>
  <si>
    <t>451以上</t>
  </si>
  <si>
    <t>分支点181以上，高杆，全冠，姿态优美</t>
  </si>
  <si>
    <t>高杆紫薇</t>
  </si>
  <si>
    <t>551以上</t>
  </si>
  <si>
    <t>351以上</t>
  </si>
  <si>
    <t>15.1以上</t>
  </si>
  <si>
    <t>分支点151以上，高杆，全冠，姿态优美，特选树</t>
  </si>
  <si>
    <t>红梅</t>
  </si>
  <si>
    <t>281以上</t>
  </si>
  <si>
    <t>251以上</t>
  </si>
  <si>
    <t>14.1以上</t>
  </si>
  <si>
    <t>原生苗，姿态优美，特选树</t>
  </si>
  <si>
    <t>红枫</t>
  </si>
  <si>
    <t>211以上</t>
  </si>
  <si>
    <t>12.1以上</t>
  </si>
  <si>
    <t>全冠，姿态优美，圆形树冠</t>
  </si>
  <si>
    <t>羽毛枫</t>
  </si>
  <si>
    <t>201-220</t>
  </si>
  <si>
    <t>161-180</t>
  </si>
  <si>
    <t>9.1-10.0</t>
  </si>
  <si>
    <t>全冠，姿态优美，圆形树冠，特选树</t>
  </si>
  <si>
    <t>穗花牡荆</t>
  </si>
  <si>
    <t>151以上</t>
  </si>
  <si>
    <t>121以上</t>
  </si>
  <si>
    <t>造型罗汉松</t>
  </si>
  <si>
    <t>181以上</t>
  </si>
  <si>
    <t>特选苗，飘枝，需设计确认</t>
  </si>
  <si>
    <t>多花红千层</t>
  </si>
  <si>
    <t>91以上</t>
  </si>
  <si>
    <t>金森女贞球</t>
  </si>
  <si>
    <t>球形饱满，姿态优美，不脱脚</t>
  </si>
  <si>
    <t>大叶黄杨球</t>
  </si>
  <si>
    <t>无刺枸骨球</t>
  </si>
  <si>
    <t>火棘球</t>
  </si>
  <si>
    <t>毛鹃</t>
  </si>
  <si>
    <t>31-40</t>
  </si>
  <si>
    <t>21-30</t>
  </si>
  <si>
    <t>M2</t>
  </si>
  <si>
    <t>25株/M2</t>
  </si>
  <si>
    <t>茶梅</t>
  </si>
  <si>
    <t>匍枝亮绿忍冬</t>
  </si>
  <si>
    <t>迷迭香</t>
  </si>
  <si>
    <t>矮八仙</t>
  </si>
  <si>
    <t>红花继木</t>
  </si>
  <si>
    <t>黄金菊</t>
  </si>
  <si>
    <t>火焰南天竹</t>
  </si>
  <si>
    <t>36株/M2</t>
  </si>
  <si>
    <t>玲珑芒</t>
  </si>
  <si>
    <t>21-25</t>
  </si>
  <si>
    <t>25-30</t>
  </si>
  <si>
    <t>20芽/丛</t>
  </si>
  <si>
    <t>9丛/M2</t>
  </si>
  <si>
    <t>粉黛乱子草</t>
  </si>
  <si>
    <t>小兔子狼尾草</t>
  </si>
  <si>
    <t>蓝花鼠尾草</t>
  </si>
  <si>
    <t>德国鸢尾</t>
  </si>
  <si>
    <t>15-20</t>
  </si>
  <si>
    <t>肾蕨</t>
  </si>
  <si>
    <t>银叶菊</t>
  </si>
  <si>
    <t>金叶石菖蒲</t>
  </si>
  <si>
    <t>兰花三七</t>
  </si>
  <si>
    <t>兰花三七+红花石蒜</t>
  </si>
  <si>
    <t>花境</t>
  </si>
  <si>
    <t>草花占比10％</t>
  </si>
  <si>
    <t>花叶玉簪</t>
  </si>
  <si>
    <t>含四季</t>
  </si>
  <si>
    <t>草坪</t>
  </si>
  <si>
    <t>矮生百慕大追播黑麦草</t>
  </si>
  <si>
    <t>场地平整</t>
  </si>
  <si>
    <t>种植土</t>
  </si>
  <si>
    <t>M3</t>
  </si>
  <si>
    <r>
      <rPr>
        <sz val="14"/>
        <color indexed="8"/>
        <rFont val="微软雅黑"/>
        <charset val="134"/>
      </rPr>
      <t>4</t>
    </r>
    <r>
      <rPr>
        <sz val="14"/>
        <color indexed="8"/>
        <rFont val="微软雅黑"/>
        <charset val="134"/>
      </rPr>
      <t>0cm</t>
    </r>
  </si>
  <si>
    <t>营养土</t>
  </si>
  <si>
    <r>
      <rPr>
        <sz val="14"/>
        <color indexed="8"/>
        <rFont val="微软雅黑"/>
        <charset val="134"/>
      </rPr>
      <t>5</t>
    </r>
    <r>
      <rPr>
        <sz val="14"/>
        <color indexed="8"/>
        <rFont val="微软雅黑"/>
        <charset val="134"/>
      </rPr>
      <t>cm</t>
    </r>
  </si>
  <si>
    <t>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</si>
</sst>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_鴃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微软雅黑"/>
      <charset val="134"/>
    </font>
    <font>
      <b/>
      <sz val="18"/>
      <color indexed="8"/>
      <name val="微软雅黑"/>
      <charset val="134"/>
    </font>
    <font>
      <b/>
      <sz val="14"/>
      <color indexed="8"/>
      <name val="微软雅黑"/>
      <charset val="134"/>
    </font>
    <font>
      <b/>
      <sz val="14"/>
      <name val="微软雅黑"/>
      <charset val="134"/>
    </font>
    <font>
      <sz val="14"/>
      <color indexed="8"/>
      <name val="微软雅黑"/>
      <charset val="134"/>
    </font>
    <font>
      <sz val="14"/>
      <color theme="1"/>
      <name val="微软雅黑"/>
      <charset val="134"/>
    </font>
    <font>
      <sz val="14"/>
      <name val="微软雅黑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58" fontId="5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177" fontId="6" fillId="0" borderId="9" xfId="0" applyNumberFormat="1" applyFont="1" applyBorder="1" applyAlignment="1">
      <alignment horizontal="center" vertical="center"/>
    </xf>
    <xf numFmtId="177" fontId="8" fillId="0" borderId="9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0" fontId="6" fillId="0" borderId="14" xfId="0" applyFont="1" applyBorder="1">
      <alignment vertical="center"/>
    </xf>
    <xf numFmtId="176" fontId="7" fillId="0" borderId="9" xfId="0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3"/>
  <sheetViews>
    <sheetView tabSelected="1" view="pageBreakPreview" zoomScale="70" zoomScaleNormal="100" workbookViewId="0">
      <pane ySplit="3" topLeftCell="A9" activePane="bottomLeft" state="frozen"/>
      <selection/>
      <selection pane="bottomLeft" activeCell="J42" sqref="J42"/>
    </sheetView>
  </sheetViews>
  <sheetFormatPr defaultColWidth="9" defaultRowHeight="16.5"/>
  <cols>
    <col min="1" max="1" width="6.5" customWidth="1"/>
    <col min="2" max="2" width="29.125" customWidth="1"/>
    <col min="3" max="3" width="17" customWidth="1"/>
    <col min="4" max="4" width="13" customWidth="1"/>
    <col min="5" max="5" width="12.625" customWidth="1"/>
    <col min="6" max="6" width="10.875" customWidth="1"/>
    <col min="7" max="7" width="6.5" customWidth="1"/>
    <col min="8" max="11" width="14" style="1" customWidth="1"/>
    <col min="12" max="12" width="14" style="2" customWidth="1"/>
    <col min="13" max="13" width="14.875" customWidth="1"/>
    <col min="14" max="14" width="61.375" customWidth="1"/>
  </cols>
  <sheetData>
    <row r="1" ht="25.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" spans="1:14">
      <c r="A2" s="4" t="s">
        <v>1</v>
      </c>
      <c r="B2" s="5" t="s">
        <v>2</v>
      </c>
      <c r="C2" s="6" t="s">
        <v>3</v>
      </c>
      <c r="D2" s="6"/>
      <c r="E2" s="6"/>
      <c r="F2" s="6"/>
      <c r="G2" s="6" t="s">
        <v>4</v>
      </c>
      <c r="H2" s="7">
        <v>45119</v>
      </c>
      <c r="I2" s="11" t="s">
        <v>5</v>
      </c>
      <c r="J2" s="11" t="s">
        <v>6</v>
      </c>
      <c r="K2" s="30" t="s">
        <v>7</v>
      </c>
      <c r="L2" s="7" t="s">
        <v>8</v>
      </c>
      <c r="M2" s="6" t="s">
        <v>9</v>
      </c>
      <c r="N2" s="31" t="s">
        <v>10</v>
      </c>
    </row>
    <row r="3" ht="21" spans="1:14">
      <c r="A3" s="8"/>
      <c r="B3" s="9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11</v>
      </c>
      <c r="H3" s="11"/>
      <c r="I3" s="11"/>
      <c r="J3" s="11"/>
      <c r="K3" s="32"/>
      <c r="L3" s="11"/>
      <c r="M3" s="10"/>
      <c r="N3" s="33" t="s">
        <v>11</v>
      </c>
    </row>
    <row r="4" ht="20.25" spans="1:14">
      <c r="A4" s="12">
        <v>1</v>
      </c>
      <c r="B4" s="13" t="s">
        <v>16</v>
      </c>
      <c r="C4" s="14"/>
      <c r="D4" s="15" t="s">
        <v>17</v>
      </c>
      <c r="E4" s="15" t="s">
        <v>18</v>
      </c>
      <c r="F4" s="16"/>
      <c r="G4" s="16" t="s">
        <v>19</v>
      </c>
      <c r="H4" s="16"/>
      <c r="I4" s="16"/>
      <c r="J4" s="16"/>
      <c r="K4" s="16"/>
      <c r="L4" s="15">
        <v>6</v>
      </c>
      <c r="M4" s="16"/>
      <c r="N4" s="34" t="s">
        <v>20</v>
      </c>
    </row>
    <row r="5" ht="20.25" spans="1:14">
      <c r="A5" s="12">
        <v>2</v>
      </c>
      <c r="B5" s="13" t="s">
        <v>21</v>
      </c>
      <c r="C5" s="14" t="s">
        <v>22</v>
      </c>
      <c r="D5" s="16" t="s">
        <v>23</v>
      </c>
      <c r="E5" s="16" t="s">
        <v>24</v>
      </c>
      <c r="F5" s="16"/>
      <c r="G5" s="16" t="s">
        <v>19</v>
      </c>
      <c r="H5" s="16"/>
      <c r="I5" s="16"/>
      <c r="J5" s="16"/>
      <c r="K5" s="16"/>
      <c r="L5" s="15">
        <v>1</v>
      </c>
      <c r="M5" s="16"/>
      <c r="N5" s="34" t="s">
        <v>25</v>
      </c>
    </row>
    <row r="6" ht="20.25" spans="1:14">
      <c r="A6" s="12">
        <v>3</v>
      </c>
      <c r="B6" s="13" t="s">
        <v>26</v>
      </c>
      <c r="C6" s="14"/>
      <c r="D6" s="16" t="s">
        <v>27</v>
      </c>
      <c r="E6" s="16" t="s">
        <v>28</v>
      </c>
      <c r="F6" s="16" t="s">
        <v>29</v>
      </c>
      <c r="G6" s="16" t="s">
        <v>19</v>
      </c>
      <c r="H6" s="16"/>
      <c r="I6" s="16"/>
      <c r="J6" s="16"/>
      <c r="K6" s="16"/>
      <c r="L6" s="15">
        <v>7</v>
      </c>
      <c r="M6" s="16"/>
      <c r="N6" s="34" t="s">
        <v>30</v>
      </c>
    </row>
    <row r="7" ht="20.25" spans="1:14">
      <c r="A7" s="12">
        <v>4</v>
      </c>
      <c r="B7" s="13" t="s">
        <v>31</v>
      </c>
      <c r="C7" s="14"/>
      <c r="D7" s="16" t="s">
        <v>32</v>
      </c>
      <c r="E7" s="16" t="s">
        <v>33</v>
      </c>
      <c r="F7" s="16" t="s">
        <v>34</v>
      </c>
      <c r="G7" s="16" t="s">
        <v>19</v>
      </c>
      <c r="H7" s="16"/>
      <c r="I7" s="16"/>
      <c r="J7" s="16"/>
      <c r="K7" s="16"/>
      <c r="L7" s="15">
        <v>1</v>
      </c>
      <c r="M7" s="16"/>
      <c r="N7" s="34" t="s">
        <v>35</v>
      </c>
    </row>
    <row r="8" ht="20.25" spans="1:14">
      <c r="A8" s="12">
        <v>5</v>
      </c>
      <c r="B8" s="13" t="s">
        <v>36</v>
      </c>
      <c r="C8" s="14"/>
      <c r="D8" s="16" t="s">
        <v>33</v>
      </c>
      <c r="E8" s="16" t="s">
        <v>37</v>
      </c>
      <c r="F8" s="17" t="s">
        <v>38</v>
      </c>
      <c r="G8" s="16" t="s">
        <v>19</v>
      </c>
      <c r="H8" s="16"/>
      <c r="I8" s="16"/>
      <c r="J8" s="16"/>
      <c r="K8" s="16"/>
      <c r="L8" s="15">
        <v>5</v>
      </c>
      <c r="M8" s="16"/>
      <c r="N8" s="34" t="s">
        <v>39</v>
      </c>
    </row>
    <row r="9" ht="20.25" spans="1:14">
      <c r="A9" s="12">
        <v>6</v>
      </c>
      <c r="B9" s="13" t="s">
        <v>40</v>
      </c>
      <c r="C9" s="14"/>
      <c r="D9" s="16" t="s">
        <v>41</v>
      </c>
      <c r="E9" s="16" t="s">
        <v>42</v>
      </c>
      <c r="F9" s="17" t="s">
        <v>43</v>
      </c>
      <c r="G9" s="16" t="s">
        <v>19</v>
      </c>
      <c r="H9" s="16"/>
      <c r="I9" s="16"/>
      <c r="J9" s="16"/>
      <c r="K9" s="16"/>
      <c r="L9" s="15">
        <v>3</v>
      </c>
      <c r="M9" s="16"/>
      <c r="N9" s="34" t="s">
        <v>44</v>
      </c>
    </row>
    <row r="10" ht="20.25" spans="1:14">
      <c r="A10" s="12">
        <v>7</v>
      </c>
      <c r="B10" s="13" t="s">
        <v>45</v>
      </c>
      <c r="C10" s="14"/>
      <c r="D10" s="16" t="s">
        <v>46</v>
      </c>
      <c r="E10" s="17" t="s">
        <v>47</v>
      </c>
      <c r="F10" s="16"/>
      <c r="G10" s="16" t="s">
        <v>19</v>
      </c>
      <c r="H10" s="16"/>
      <c r="I10" s="16"/>
      <c r="J10" s="16"/>
      <c r="K10" s="16"/>
      <c r="L10" s="15">
        <v>9</v>
      </c>
      <c r="M10" s="16"/>
      <c r="N10" s="34" t="s">
        <v>39</v>
      </c>
    </row>
    <row r="11" ht="20.25" spans="1:14">
      <c r="A11" s="12">
        <v>8</v>
      </c>
      <c r="B11" s="13" t="s">
        <v>48</v>
      </c>
      <c r="C11" s="14"/>
      <c r="D11" s="16" t="s">
        <v>46</v>
      </c>
      <c r="E11" s="17" t="s">
        <v>49</v>
      </c>
      <c r="F11" s="16"/>
      <c r="G11" s="16" t="s">
        <v>19</v>
      </c>
      <c r="H11" s="16"/>
      <c r="I11" s="16"/>
      <c r="J11" s="16"/>
      <c r="K11" s="16"/>
      <c r="L11" s="15">
        <v>1</v>
      </c>
      <c r="M11" s="16"/>
      <c r="N11" s="34" t="s">
        <v>50</v>
      </c>
    </row>
    <row r="12" ht="20.25" spans="1:14">
      <c r="A12" s="12">
        <v>9</v>
      </c>
      <c r="B12" s="13" t="s">
        <v>51</v>
      </c>
      <c r="C12" s="14"/>
      <c r="D12" s="16" t="s">
        <v>46</v>
      </c>
      <c r="E12" s="17" t="s">
        <v>52</v>
      </c>
      <c r="F12" s="16"/>
      <c r="G12" s="16" t="s">
        <v>19</v>
      </c>
      <c r="H12" s="16"/>
      <c r="I12" s="16"/>
      <c r="J12" s="16"/>
      <c r="K12" s="16"/>
      <c r="L12" s="35">
        <v>17</v>
      </c>
      <c r="M12" s="16"/>
      <c r="N12" s="34" t="s">
        <v>39</v>
      </c>
    </row>
    <row r="13" ht="20.25" spans="1:14">
      <c r="A13" s="12">
        <v>10</v>
      </c>
      <c r="B13" s="13" t="s">
        <v>53</v>
      </c>
      <c r="C13" s="14"/>
      <c r="D13" s="14" t="s">
        <v>47</v>
      </c>
      <c r="E13" s="14" t="s">
        <v>47</v>
      </c>
      <c r="F13" s="16"/>
      <c r="G13" s="16" t="s">
        <v>19</v>
      </c>
      <c r="H13" s="16"/>
      <c r="I13" s="16"/>
      <c r="J13" s="16"/>
      <c r="K13" s="16"/>
      <c r="L13" s="15">
        <v>6</v>
      </c>
      <c r="M13" s="16"/>
      <c r="N13" s="34" t="s">
        <v>54</v>
      </c>
    </row>
    <row r="14" ht="20.25" spans="1:14">
      <c r="A14" s="12">
        <v>11</v>
      </c>
      <c r="B14" s="13" t="s">
        <v>55</v>
      </c>
      <c r="C14" s="14"/>
      <c r="D14" s="14" t="s">
        <v>46</v>
      </c>
      <c r="E14" s="14" t="s">
        <v>46</v>
      </c>
      <c r="F14" s="16"/>
      <c r="G14" s="16" t="s">
        <v>19</v>
      </c>
      <c r="H14" s="16"/>
      <c r="I14" s="16"/>
      <c r="J14" s="16"/>
      <c r="K14" s="16"/>
      <c r="L14" s="15">
        <v>4</v>
      </c>
      <c r="M14" s="16"/>
      <c r="N14" s="34" t="s">
        <v>54</v>
      </c>
    </row>
    <row r="15" ht="20.25" spans="1:14">
      <c r="A15" s="12">
        <v>12</v>
      </c>
      <c r="B15" s="13" t="s">
        <v>56</v>
      </c>
      <c r="C15" s="14"/>
      <c r="D15" s="14" t="s">
        <v>47</v>
      </c>
      <c r="E15" s="14" t="s">
        <v>47</v>
      </c>
      <c r="F15" s="16"/>
      <c r="G15" s="16" t="s">
        <v>19</v>
      </c>
      <c r="H15" s="16"/>
      <c r="I15" s="16"/>
      <c r="J15" s="16"/>
      <c r="K15" s="16"/>
      <c r="L15" s="15">
        <v>6</v>
      </c>
      <c r="M15" s="16"/>
      <c r="N15" s="34" t="s">
        <v>54</v>
      </c>
    </row>
    <row r="16" ht="20.25" spans="1:14">
      <c r="A16" s="12">
        <v>13</v>
      </c>
      <c r="B16" s="18" t="s">
        <v>57</v>
      </c>
      <c r="C16" s="19"/>
      <c r="D16" s="19" t="s">
        <v>47</v>
      </c>
      <c r="E16" s="19" t="s">
        <v>47</v>
      </c>
      <c r="F16" s="20"/>
      <c r="G16" s="20" t="s">
        <v>19</v>
      </c>
      <c r="H16" s="20"/>
      <c r="I16" s="20"/>
      <c r="J16" s="20"/>
      <c r="K16" s="20"/>
      <c r="L16" s="35">
        <v>3</v>
      </c>
      <c r="M16" s="20"/>
      <c r="N16" s="34" t="s">
        <v>54</v>
      </c>
    </row>
    <row r="17" ht="20.25" spans="1:14">
      <c r="A17" s="12">
        <v>14</v>
      </c>
      <c r="B17" s="13" t="s">
        <v>58</v>
      </c>
      <c r="C17" s="14"/>
      <c r="D17" s="14" t="s">
        <v>59</v>
      </c>
      <c r="E17" s="14" t="s">
        <v>60</v>
      </c>
      <c r="F17" s="16"/>
      <c r="G17" s="16" t="s">
        <v>61</v>
      </c>
      <c r="H17" s="16"/>
      <c r="I17" s="16"/>
      <c r="J17" s="16"/>
      <c r="K17" s="16"/>
      <c r="L17" s="35">
        <v>207</v>
      </c>
      <c r="M17" s="14" t="s">
        <v>62</v>
      </c>
      <c r="N17" s="34"/>
    </row>
    <row r="18" ht="20.25" spans="1:14">
      <c r="A18" s="12">
        <v>15</v>
      </c>
      <c r="B18" s="13" t="s">
        <v>63</v>
      </c>
      <c r="C18" s="14"/>
      <c r="D18" s="14" t="s">
        <v>59</v>
      </c>
      <c r="E18" s="14" t="s">
        <v>60</v>
      </c>
      <c r="F18" s="16"/>
      <c r="G18" s="16" t="s">
        <v>61</v>
      </c>
      <c r="H18" s="16"/>
      <c r="I18" s="16"/>
      <c r="J18" s="16"/>
      <c r="K18" s="16"/>
      <c r="L18" s="35">
        <v>82</v>
      </c>
      <c r="M18" s="14" t="s">
        <v>62</v>
      </c>
      <c r="N18" s="34"/>
    </row>
    <row r="19" ht="20.25" spans="1:14">
      <c r="A19" s="12">
        <v>16</v>
      </c>
      <c r="B19" s="13" t="s">
        <v>64</v>
      </c>
      <c r="C19" s="14"/>
      <c r="D19" s="14" t="s">
        <v>59</v>
      </c>
      <c r="E19" s="14" t="s">
        <v>60</v>
      </c>
      <c r="F19" s="16"/>
      <c r="G19" s="16" t="s">
        <v>61</v>
      </c>
      <c r="H19" s="16"/>
      <c r="I19" s="16"/>
      <c r="J19" s="16"/>
      <c r="K19" s="16"/>
      <c r="L19" s="35">
        <v>127</v>
      </c>
      <c r="M19" s="14" t="s">
        <v>62</v>
      </c>
      <c r="N19" s="34"/>
    </row>
    <row r="20" ht="20.25" spans="1:14">
      <c r="A20" s="12">
        <v>17</v>
      </c>
      <c r="B20" s="13" t="s">
        <v>65</v>
      </c>
      <c r="C20" s="14"/>
      <c r="D20" s="14" t="s">
        <v>59</v>
      </c>
      <c r="E20" s="14" t="s">
        <v>60</v>
      </c>
      <c r="F20" s="16"/>
      <c r="G20" s="16" t="s">
        <v>61</v>
      </c>
      <c r="H20" s="16"/>
      <c r="I20" s="16"/>
      <c r="J20" s="16"/>
      <c r="K20" s="16"/>
      <c r="L20" s="35">
        <v>72</v>
      </c>
      <c r="M20" s="14" t="s">
        <v>62</v>
      </c>
      <c r="N20" s="34"/>
    </row>
    <row r="21" ht="20.25" spans="1:14">
      <c r="A21" s="12">
        <v>18</v>
      </c>
      <c r="B21" s="13" t="s">
        <v>66</v>
      </c>
      <c r="C21" s="14"/>
      <c r="D21" s="14" t="s">
        <v>59</v>
      </c>
      <c r="E21" s="14" t="s">
        <v>60</v>
      </c>
      <c r="F21" s="16"/>
      <c r="G21" s="16" t="s">
        <v>61</v>
      </c>
      <c r="H21" s="16"/>
      <c r="I21" s="16"/>
      <c r="J21" s="16"/>
      <c r="K21" s="16"/>
      <c r="L21" s="35">
        <v>135</v>
      </c>
      <c r="M21" s="14" t="s">
        <v>62</v>
      </c>
      <c r="N21" s="34"/>
    </row>
    <row r="22" ht="20.25" spans="1:14">
      <c r="A22" s="12">
        <v>19</v>
      </c>
      <c r="B22" s="13" t="s">
        <v>67</v>
      </c>
      <c r="C22" s="14"/>
      <c r="D22" s="14" t="s">
        <v>59</v>
      </c>
      <c r="E22" s="14" t="s">
        <v>60</v>
      </c>
      <c r="F22" s="16"/>
      <c r="G22" s="16" t="s">
        <v>61</v>
      </c>
      <c r="H22" s="16"/>
      <c r="I22" s="16"/>
      <c r="J22" s="16"/>
      <c r="K22" s="16"/>
      <c r="L22" s="35">
        <v>46</v>
      </c>
      <c r="M22" s="14" t="s">
        <v>62</v>
      </c>
      <c r="N22" s="34"/>
    </row>
    <row r="23" ht="20.25" spans="1:14">
      <c r="A23" s="12">
        <v>20</v>
      </c>
      <c r="B23" s="18" t="s">
        <v>68</v>
      </c>
      <c r="C23" s="19"/>
      <c r="D23" s="19" t="s">
        <v>59</v>
      </c>
      <c r="E23" s="19" t="s">
        <v>60</v>
      </c>
      <c r="F23" s="20"/>
      <c r="G23" s="20"/>
      <c r="H23" s="20"/>
      <c r="I23" s="20"/>
      <c r="J23" s="20"/>
      <c r="K23" s="20"/>
      <c r="L23" s="35">
        <v>36</v>
      </c>
      <c r="M23" s="14" t="s">
        <v>62</v>
      </c>
      <c r="N23" s="34"/>
    </row>
    <row r="24" ht="20.25" spans="1:14">
      <c r="A24" s="12">
        <v>21</v>
      </c>
      <c r="B24" s="13" t="s">
        <v>69</v>
      </c>
      <c r="C24" s="14"/>
      <c r="D24" s="14" t="s">
        <v>60</v>
      </c>
      <c r="E24" s="14" t="s">
        <v>60</v>
      </c>
      <c r="F24" s="16"/>
      <c r="G24" s="16" t="s">
        <v>61</v>
      </c>
      <c r="H24" s="16"/>
      <c r="I24" s="16"/>
      <c r="J24" s="16"/>
      <c r="K24" s="16"/>
      <c r="L24" s="35">
        <v>115</v>
      </c>
      <c r="M24" s="14" t="s">
        <v>70</v>
      </c>
      <c r="N24" s="34"/>
    </row>
    <row r="25" ht="20.25" spans="1:14">
      <c r="A25" s="12">
        <v>22</v>
      </c>
      <c r="B25" s="13" t="s">
        <v>71</v>
      </c>
      <c r="C25" s="14"/>
      <c r="D25" s="14" t="s">
        <v>72</v>
      </c>
      <c r="E25" s="14" t="s">
        <v>73</v>
      </c>
      <c r="F25" s="14" t="s">
        <v>74</v>
      </c>
      <c r="G25" s="16" t="s">
        <v>61</v>
      </c>
      <c r="H25" s="16"/>
      <c r="I25" s="16"/>
      <c r="J25" s="16"/>
      <c r="K25" s="16"/>
      <c r="L25" s="35">
        <v>8</v>
      </c>
      <c r="M25" s="14" t="s">
        <v>75</v>
      </c>
      <c r="N25" s="34"/>
    </row>
    <row r="26" ht="20.25" spans="1:14">
      <c r="A26" s="12">
        <v>23</v>
      </c>
      <c r="B26" s="13" t="s">
        <v>76</v>
      </c>
      <c r="C26" s="14"/>
      <c r="D26" s="14" t="s">
        <v>59</v>
      </c>
      <c r="E26" s="14" t="s">
        <v>73</v>
      </c>
      <c r="F26" s="14" t="s">
        <v>74</v>
      </c>
      <c r="G26" s="16" t="s">
        <v>61</v>
      </c>
      <c r="H26" s="16"/>
      <c r="I26" s="16"/>
      <c r="J26" s="16"/>
      <c r="K26" s="16"/>
      <c r="L26" s="35">
        <v>317</v>
      </c>
      <c r="M26" s="14" t="s">
        <v>75</v>
      </c>
      <c r="N26" s="34"/>
    </row>
    <row r="27" ht="20.25" spans="1:14">
      <c r="A27" s="12">
        <v>24</v>
      </c>
      <c r="B27" s="13" t="s">
        <v>77</v>
      </c>
      <c r="C27" s="14"/>
      <c r="D27" s="14" t="s">
        <v>72</v>
      </c>
      <c r="E27" s="14" t="s">
        <v>73</v>
      </c>
      <c r="F27" s="14" t="s">
        <v>74</v>
      </c>
      <c r="G27" s="16" t="s">
        <v>61</v>
      </c>
      <c r="H27" s="16"/>
      <c r="I27" s="16"/>
      <c r="J27" s="16"/>
      <c r="K27" s="16"/>
      <c r="L27" s="35">
        <v>85</v>
      </c>
      <c r="M27" s="14" t="s">
        <v>75</v>
      </c>
      <c r="N27" s="34"/>
    </row>
    <row r="28" ht="20.25" spans="1:14">
      <c r="A28" s="12">
        <v>25</v>
      </c>
      <c r="B28" s="13" t="s">
        <v>78</v>
      </c>
      <c r="C28" s="14"/>
      <c r="D28" s="14" t="s">
        <v>72</v>
      </c>
      <c r="E28" s="14" t="s">
        <v>73</v>
      </c>
      <c r="F28" s="16"/>
      <c r="G28" s="16" t="s">
        <v>61</v>
      </c>
      <c r="H28" s="16"/>
      <c r="I28" s="16"/>
      <c r="J28" s="16"/>
      <c r="K28" s="16"/>
      <c r="L28" s="35">
        <v>42</v>
      </c>
      <c r="M28" s="14" t="s">
        <v>62</v>
      </c>
      <c r="N28" s="34"/>
    </row>
    <row r="29" ht="20.25" spans="1:14">
      <c r="A29" s="12">
        <v>26</v>
      </c>
      <c r="B29" s="13" t="s">
        <v>79</v>
      </c>
      <c r="C29" s="14"/>
      <c r="D29" s="14" t="s">
        <v>80</v>
      </c>
      <c r="E29" s="14" t="s">
        <v>80</v>
      </c>
      <c r="F29" s="16"/>
      <c r="G29" s="16" t="s">
        <v>61</v>
      </c>
      <c r="H29" s="16"/>
      <c r="I29" s="16"/>
      <c r="J29" s="16"/>
      <c r="K29" s="16"/>
      <c r="L29" s="35">
        <v>95</v>
      </c>
      <c r="M29" s="14" t="s">
        <v>70</v>
      </c>
      <c r="N29" s="34"/>
    </row>
    <row r="30" ht="20.25" spans="1:14">
      <c r="A30" s="12">
        <v>27</v>
      </c>
      <c r="B30" s="13" t="s">
        <v>81</v>
      </c>
      <c r="C30" s="14"/>
      <c r="D30" s="14" t="s">
        <v>80</v>
      </c>
      <c r="E30" s="14" t="s">
        <v>80</v>
      </c>
      <c r="F30" s="16"/>
      <c r="G30" s="16" t="s">
        <v>61</v>
      </c>
      <c r="H30" s="16"/>
      <c r="I30" s="16"/>
      <c r="J30" s="16"/>
      <c r="K30" s="16"/>
      <c r="L30" s="35">
        <v>91</v>
      </c>
      <c r="M30" s="14" t="s">
        <v>70</v>
      </c>
      <c r="N30" s="34"/>
    </row>
    <row r="31" ht="20.25" spans="1:14">
      <c r="A31" s="12">
        <v>28</v>
      </c>
      <c r="B31" s="13" t="s">
        <v>82</v>
      </c>
      <c r="C31" s="14"/>
      <c r="D31" s="14" t="s">
        <v>80</v>
      </c>
      <c r="E31" s="14" t="s">
        <v>80</v>
      </c>
      <c r="F31" s="16"/>
      <c r="G31" s="16" t="s">
        <v>61</v>
      </c>
      <c r="H31" s="16"/>
      <c r="I31" s="16"/>
      <c r="J31" s="16"/>
      <c r="K31" s="16"/>
      <c r="L31" s="35">
        <v>13</v>
      </c>
      <c r="M31" s="14" t="s">
        <v>70</v>
      </c>
      <c r="N31" s="34"/>
    </row>
    <row r="32" ht="20.25" spans="1:14">
      <c r="A32" s="12">
        <v>29</v>
      </c>
      <c r="B32" s="13" t="s">
        <v>83</v>
      </c>
      <c r="C32" s="14"/>
      <c r="D32" s="14" t="s">
        <v>80</v>
      </c>
      <c r="E32" s="14" t="s">
        <v>80</v>
      </c>
      <c r="F32" s="16"/>
      <c r="G32" s="16" t="s">
        <v>61</v>
      </c>
      <c r="H32" s="16"/>
      <c r="I32" s="16"/>
      <c r="J32" s="16"/>
      <c r="K32" s="16"/>
      <c r="L32" s="35">
        <v>80</v>
      </c>
      <c r="M32" s="14" t="s">
        <v>70</v>
      </c>
      <c r="N32" s="34"/>
    </row>
    <row r="33" ht="20.25" spans="1:14">
      <c r="A33" s="12">
        <v>30</v>
      </c>
      <c r="B33" s="13" t="s">
        <v>84</v>
      </c>
      <c r="C33" s="14"/>
      <c r="D33" s="14" t="s">
        <v>80</v>
      </c>
      <c r="E33" s="14" t="s">
        <v>80</v>
      </c>
      <c r="F33" s="16"/>
      <c r="G33" s="16" t="s">
        <v>61</v>
      </c>
      <c r="H33" s="16"/>
      <c r="I33" s="16"/>
      <c r="J33" s="16"/>
      <c r="K33" s="16"/>
      <c r="L33" s="35">
        <v>652</v>
      </c>
      <c r="M33" s="14" t="s">
        <v>70</v>
      </c>
      <c r="N33" s="34"/>
    </row>
    <row r="34" ht="20.25" spans="1:14">
      <c r="A34" s="12">
        <v>31</v>
      </c>
      <c r="B34" s="13" t="s">
        <v>85</v>
      </c>
      <c r="C34" s="14"/>
      <c r="D34" s="14" t="s">
        <v>80</v>
      </c>
      <c r="E34" s="14" t="s">
        <v>80</v>
      </c>
      <c r="F34" s="16"/>
      <c r="G34" s="16" t="s">
        <v>61</v>
      </c>
      <c r="H34" s="16"/>
      <c r="I34" s="16"/>
      <c r="J34" s="16"/>
      <c r="K34" s="16"/>
      <c r="L34" s="35">
        <v>1158</v>
      </c>
      <c r="M34" s="14" t="s">
        <v>70</v>
      </c>
      <c r="N34" s="34"/>
    </row>
    <row r="35" ht="20.25" spans="1:14">
      <c r="A35" s="12">
        <v>32</v>
      </c>
      <c r="B35" s="13" t="s">
        <v>86</v>
      </c>
      <c r="C35" s="14"/>
      <c r="D35" s="14"/>
      <c r="E35" s="14"/>
      <c r="F35" s="16"/>
      <c r="G35" s="16" t="s">
        <v>61</v>
      </c>
      <c r="H35" s="16"/>
      <c r="I35" s="16"/>
      <c r="J35" s="16"/>
      <c r="K35" s="16"/>
      <c r="L35" s="35">
        <v>112</v>
      </c>
      <c r="M35" s="16"/>
      <c r="N35" s="34" t="s">
        <v>87</v>
      </c>
    </row>
    <row r="36" ht="20.25" spans="1:14">
      <c r="A36" s="12">
        <v>33</v>
      </c>
      <c r="B36" s="18" t="s">
        <v>88</v>
      </c>
      <c r="C36" s="19"/>
      <c r="D36" s="19"/>
      <c r="E36" s="19"/>
      <c r="F36" s="20"/>
      <c r="G36" s="20" t="s">
        <v>61</v>
      </c>
      <c r="H36" s="20"/>
      <c r="I36" s="20"/>
      <c r="J36" s="20"/>
      <c r="K36" s="20"/>
      <c r="L36" s="35">
        <v>6</v>
      </c>
      <c r="M36" s="19" t="s">
        <v>70</v>
      </c>
      <c r="N36" s="34" t="s">
        <v>89</v>
      </c>
    </row>
    <row r="37" ht="20.25" spans="1:14">
      <c r="A37" s="12">
        <v>34</v>
      </c>
      <c r="B37" s="13" t="s">
        <v>90</v>
      </c>
      <c r="C37" s="14"/>
      <c r="D37" s="14"/>
      <c r="E37" s="14"/>
      <c r="F37" s="16"/>
      <c r="G37" s="16" t="s">
        <v>61</v>
      </c>
      <c r="H37" s="16"/>
      <c r="I37" s="16"/>
      <c r="J37" s="16"/>
      <c r="K37" s="16"/>
      <c r="L37" s="35">
        <v>250</v>
      </c>
      <c r="M37" s="16"/>
      <c r="N37" s="34" t="s">
        <v>91</v>
      </c>
    </row>
    <row r="38" ht="20.25" spans="1:14">
      <c r="A38" s="12">
        <v>35</v>
      </c>
      <c r="B38" s="21" t="s">
        <v>92</v>
      </c>
      <c r="C38" s="14"/>
      <c r="D38" s="14"/>
      <c r="E38" s="14"/>
      <c r="F38" s="22"/>
      <c r="G38" s="16" t="s">
        <v>61</v>
      </c>
      <c r="H38" s="16"/>
      <c r="I38" s="16"/>
      <c r="J38" s="16"/>
      <c r="K38" s="16"/>
      <c r="L38" s="15">
        <v>3729</v>
      </c>
      <c r="M38" s="16"/>
      <c r="N38" s="36"/>
    </row>
    <row r="39" ht="21" spans="1:14">
      <c r="A39" s="12">
        <v>36</v>
      </c>
      <c r="B39" s="21" t="s">
        <v>93</v>
      </c>
      <c r="C39" s="23"/>
      <c r="D39" s="23"/>
      <c r="E39" s="23"/>
      <c r="F39" s="24"/>
      <c r="G39" s="14" t="s">
        <v>94</v>
      </c>
      <c r="H39" s="25">
        <f>H21*0.4</f>
        <v>0</v>
      </c>
      <c r="I39" s="25"/>
      <c r="J39" s="25">
        <v>0</v>
      </c>
      <c r="K39" s="25"/>
      <c r="L39" s="37">
        <f>L38*0.4</f>
        <v>1491.6</v>
      </c>
      <c r="M39" s="14"/>
      <c r="N39" s="38" t="s">
        <v>95</v>
      </c>
    </row>
    <row r="40" ht="21" spans="1:14">
      <c r="A40" s="12">
        <v>37</v>
      </c>
      <c r="B40" s="26" t="s">
        <v>96</v>
      </c>
      <c r="C40" s="27"/>
      <c r="D40" s="27"/>
      <c r="E40" s="27"/>
      <c r="F40" s="27"/>
      <c r="G40" s="28" t="s">
        <v>94</v>
      </c>
      <c r="H40" s="29">
        <f>H21*0.05</f>
        <v>0</v>
      </c>
      <c r="I40" s="29"/>
      <c r="J40" s="29"/>
      <c r="K40" s="29"/>
      <c r="L40" s="39">
        <f>L38*0.05</f>
        <v>186.45</v>
      </c>
      <c r="M40" s="27"/>
      <c r="N40" s="38" t="s">
        <v>97</v>
      </c>
    </row>
    <row r="41" ht="21" customHeight="1"/>
    <row r="42" ht="21" customHeight="1" spans="13:13">
      <c r="M42" s="40" t="s">
        <v>98</v>
      </c>
    </row>
    <row r="43" ht="21" customHeight="1"/>
  </sheetData>
  <mergeCells count="12">
    <mergeCell ref="A1:N1"/>
    <mergeCell ref="C2:F2"/>
    <mergeCell ref="A2:A3"/>
    <mergeCell ref="B2:B3"/>
    <mergeCell ref="G2:G3"/>
    <mergeCell ref="H2:H3"/>
    <mergeCell ref="I2:I3"/>
    <mergeCell ref="J2:J3"/>
    <mergeCell ref="K2:K3"/>
    <mergeCell ref="L2:L3"/>
    <mergeCell ref="M2:M3"/>
    <mergeCell ref="N2:N3"/>
  </mergeCells>
  <pageMargins left="0.708661417322835" right="0.708661417322835" top="0.748031496062992" bottom="0.748031496062992" header="0.31496062992126" footer="0.31496062992126"/>
  <pageSetup paperSize="8" scale="5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舟舟</dc:creator>
  <cp:lastModifiedBy>user752</cp:lastModifiedBy>
  <dcterms:created xsi:type="dcterms:W3CDTF">2016-04-14T11:17:00Z</dcterms:created>
  <cp:lastPrinted>2023-09-26T01:38:00Z</cp:lastPrinted>
  <dcterms:modified xsi:type="dcterms:W3CDTF">2025-07-04T07:06:38Z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997B7123A8F54AAA82B954EB10C99865_13</vt:lpwstr>
  </property>
</Properties>
</file>